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60" windowWidth="17490" windowHeight="7740"/>
  </bookViews>
  <sheets>
    <sheet name="Лист1" sheetId="1" r:id="rId1"/>
  </sheets>
  <definedNames>
    <definedName name="_xlnm.Print_Area" localSheetId="0">Лист1!$A$1:$J$46</definedName>
  </definedNames>
  <calcPr calcId="125725"/>
</workbook>
</file>

<file path=xl/calcChain.xml><?xml version="1.0" encoding="utf-8"?>
<calcChain xmlns="http://schemas.openxmlformats.org/spreadsheetml/2006/main">
  <c r="H25" i="1"/>
  <c r="H42"/>
  <c r="G42"/>
  <c r="F42"/>
</calcChain>
</file>

<file path=xl/sharedStrings.xml><?xml version="1.0" encoding="utf-8"?>
<sst xmlns="http://schemas.openxmlformats.org/spreadsheetml/2006/main" count="142" uniqueCount="58">
  <si>
    <t>Назва напряму діяльності (пріоритетні завдання)</t>
  </si>
  <si>
    <t>Зміст заходів Програми з виконання завдання</t>
  </si>
  <si>
    <t>Термін виконання заходу</t>
  </si>
  <si>
    <t>Очікуваний результат від виконання заходу</t>
  </si>
  <si>
    <t>2023 рік</t>
  </si>
  <si>
    <t>2024 рік</t>
  </si>
  <si>
    <t>2025 рік</t>
  </si>
  <si>
    <t>І. Військова частина А 1620 Збройних Сил України</t>
  </si>
  <si>
    <t>Заходи матеріально-технічного забезпечення</t>
  </si>
  <si>
    <t>Підвищення обороноздатності держави, покращення матеріально-технічної бази</t>
  </si>
  <si>
    <t>ІІ. Військова частина А 7224 Збройних Сил України</t>
  </si>
  <si>
    <t>ІІІ. Військова частина А 3027 Збройних Сил України</t>
  </si>
  <si>
    <t>ІV. Військова частина А 4638 Збройних Сил України</t>
  </si>
  <si>
    <t>V. Військова частина А 3880 Збройних Сил України</t>
  </si>
  <si>
    <t>VI. Військова частина А 0423 Збройних Сил України</t>
  </si>
  <si>
    <t>2024-2025 роки</t>
  </si>
  <si>
    <t>VII. Військова частина А 3283  Збройних Сил України</t>
  </si>
  <si>
    <t>VIIІ. Військова частина А 4741  Збройних Сил України</t>
  </si>
  <si>
    <t>2024 -2025 роки</t>
  </si>
  <si>
    <t>УСЬОГО по ПРОГРАМІ</t>
  </si>
  <si>
    <t>№ з/п</t>
  </si>
  <si>
    <t>Секретар ради</t>
  </si>
  <si>
    <t>Світлана СУСЄДКО</t>
  </si>
  <si>
    <t>Додаток 2</t>
  </si>
  <si>
    <t xml:space="preserve">до рішення сесії </t>
  </si>
  <si>
    <t>Новопільської сільської ради</t>
  </si>
  <si>
    <t>ФІНАНСОВЕ ЗАБЕЗПЕЧЕННЯ ЗАХОДІВ</t>
  </si>
  <si>
    <t>(з урахуванням внесених змін)</t>
  </si>
  <si>
    <r>
      <t xml:space="preserve">2.1. Забезпечення матеріально-технічного оснащення, шляхом </t>
    </r>
    <r>
      <rPr>
        <b/>
        <sz val="14"/>
        <color theme="1"/>
        <rFont val="Times New Roman"/>
        <family val="1"/>
        <charset val="204"/>
      </rPr>
      <t>надання безоплатної фінансової допомоги</t>
    </r>
    <r>
      <rPr>
        <sz val="14"/>
        <color theme="1"/>
        <rFont val="Times New Roman"/>
        <family val="1"/>
        <charset val="204"/>
      </rPr>
      <t xml:space="preserve"> у натуральній формі (придбання паливних карток пально-мастильних матеріалів (бензин АБ-95, дизельне пальне) для потреб військової частини А 7224 Збройних Сил України)</t>
    </r>
  </si>
  <si>
    <r>
      <t xml:space="preserve">2.2. Забезпечення матеріально-технічного оснащення військової частини А 7224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 (на поточний ремонт автотранспорту та придбання запасних частин)</t>
    </r>
  </si>
  <si>
    <r>
      <t xml:space="preserve">3.1. Забезпечення матеріально-технічного оснащення військової частини А 3027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t>
    </r>
  </si>
  <si>
    <r>
      <t xml:space="preserve">4.1.Забезпечення матеріально-технічного оснащення військової частини А 4638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t>
    </r>
  </si>
  <si>
    <r>
      <t xml:space="preserve">5.1.Забезпечення матеріально-технічного оснащення військової частини А 3880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t>
    </r>
  </si>
  <si>
    <r>
      <t xml:space="preserve">6.1.Забезпечення матеріально-технічного оснащення військової частини А 0423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 ВСЬОГО, у т.ч.</t>
    </r>
  </si>
  <si>
    <r>
      <t xml:space="preserve">7.1.Забезпечення матеріально-технічного оснащення військової частини  А 3283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 (на придбання активного засобу протидії технічним розвідкам)</t>
    </r>
  </si>
  <si>
    <r>
      <t xml:space="preserve">8.1.Забезпечення матеріально-технічного оснащення військової частини  А 4741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 (на закупівлю парашутів до БПЛА та квадрокоптерів, батарей для БПЛА та квадрокоптерів)</t>
    </r>
  </si>
  <si>
    <t>-</t>
  </si>
  <si>
    <t xml:space="preserve"> -</t>
  </si>
  <si>
    <t>2026 рік</t>
  </si>
  <si>
    <t>Програми "Фінансова підтримка військовим частинам Збройних Сил України                                                                                                                                                                                                                           на 2023-2026 роки"</t>
  </si>
  <si>
    <t>Х. Військова частина А 5013 Збройних Сил України</t>
  </si>
  <si>
    <t>ХІ. Військова частина А 7028 Збройних Сил України</t>
  </si>
  <si>
    <t>ХІІ. Військова частина 3011 Національної Гвардії  України</t>
  </si>
  <si>
    <t>ХІІІ. Військова частина А 4466 Збройних Сил України</t>
  </si>
  <si>
    <t>6.1.1. На закупівлю шин для автомобільної техніки</t>
  </si>
  <si>
    <t xml:space="preserve">6.1.2. На закупівлю системи відеоспостереження з монтажем         </t>
  </si>
  <si>
    <t>6.1.3. На закупівлю шин до інженерної техніки для виконання робіт з утримання та відновлення аеродромної мережі</t>
  </si>
  <si>
    <r>
      <t xml:space="preserve">Забезпечення матеріально-технічного оснащення військової частини А 1620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t>
    </r>
  </si>
  <si>
    <t xml:space="preserve">6.1.4. На закупівлю обладнання для проведення інженерних робіт з утримання та відновлення аеродромної мережі </t>
  </si>
  <si>
    <r>
      <t xml:space="preserve">11.1. Забезпечення матеріально-технічного оснащення військової частини  А 7028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 (на закупівлю ремонтних комплектів та запчастин для відновлення пошкодженої техніки, дронів та засобів зв’язку, різного роду комплектуючих (в тому числі для комплектів БПЛА) </t>
    </r>
  </si>
  <si>
    <r>
      <t xml:space="preserve">9.1. Забезпечення матеріально-технічного оснащення військової частини  А 1962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 (на придбання транспортного засобу, комплектуючих, агрегатів, вузлів, тощо)</t>
    </r>
  </si>
  <si>
    <r>
      <t xml:space="preserve">11.1.Забезпечення матеріально-технічного оснащення військової частини  А 4466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 (придбання запчастин та комплектуючих до озброєння та військової техніки,  ремонту та технічного обслуговування, генераторів, зарядних станцій, їх тех. обслуговування, генераторів, зарядних станцій типу Еco Flow та детекторів  дронів типу "Чуйка")</t>
    </r>
  </si>
  <si>
    <r>
      <t xml:space="preserve">10.1. Забезпечення матеріально-технічного оснащення військової частини  А 5013  Збройних Сил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 (на закупівлю верстату для намотки оптичного волокна  механік lab1, верстату для намотки оптичного волокна  механік lab2, антени "СТЕП" діапазон частот 2400-2500 MHz/5150-5850 MHz, апарату точкового зварювання Glitter 801B, FPV пульт Radio Master TX16S MKII ELRS M2)</t>
    </r>
  </si>
  <si>
    <t>Обсяги фінансування за роками виконання, грн</t>
  </si>
  <si>
    <t>ІХ. Військова частина А 1962  Збройних Сил України</t>
  </si>
  <si>
    <t>Загальний обсяг фінансування у  2023-2026 роках,  грн</t>
  </si>
  <si>
    <r>
      <t xml:space="preserve">12.1. Забезпечення матеріально-технічного оснащення військової частини  3011 Національної Гвардії України шляхом </t>
    </r>
    <r>
      <rPr>
        <b/>
        <sz val="14"/>
        <color theme="1"/>
        <rFont val="Times New Roman"/>
        <family val="1"/>
        <charset val="204"/>
      </rPr>
      <t>надання субвенції</t>
    </r>
    <r>
      <rPr>
        <sz val="14"/>
        <color theme="1"/>
        <rFont val="Times New Roman"/>
        <family val="1"/>
        <charset val="204"/>
      </rPr>
      <t xml:space="preserve"> </t>
    </r>
    <r>
      <rPr>
        <b/>
        <sz val="14"/>
        <color theme="1"/>
        <rFont val="Times New Roman"/>
        <family val="1"/>
        <charset val="204"/>
      </rPr>
      <t>з місцевого бюджету</t>
    </r>
    <r>
      <rPr>
        <sz val="14"/>
        <color theme="1"/>
        <rFont val="Times New Roman"/>
        <family val="1"/>
        <charset val="204"/>
      </rPr>
      <t xml:space="preserve"> державному бюджету та здійснення видатків з бюджету Новопільської сільської ради (на придбання  майна з метою забезпечення структурних підрозділів військової частини  3011 Національної Гвардії України)</t>
    </r>
  </si>
  <si>
    <t>від  26.03.2026 року  № 3413</t>
  </si>
</sst>
</file>

<file path=xl/styles.xml><?xml version="1.0" encoding="utf-8"?>
<styleSheet xmlns="http://schemas.openxmlformats.org/spreadsheetml/2006/main">
  <fonts count="8">
    <font>
      <sz val="10"/>
      <color theme="1"/>
      <name val="Calibri"/>
      <family val="2"/>
      <charset val="204"/>
      <scheme val="minor"/>
    </font>
    <font>
      <sz val="12"/>
      <color theme="1"/>
      <name val="Times New Roman"/>
      <family val="1"/>
      <charset val="204"/>
    </font>
    <font>
      <b/>
      <sz val="14"/>
      <color theme="1"/>
      <name val="Times New Roman"/>
      <family val="1"/>
      <charset val="204"/>
    </font>
    <font>
      <b/>
      <sz val="16"/>
      <color theme="1"/>
      <name val="Times New Roman"/>
      <family val="1"/>
      <charset val="204"/>
    </font>
    <font>
      <sz val="16"/>
      <color theme="1"/>
      <name val="Times New Roman"/>
      <family val="1"/>
      <charset val="204"/>
    </font>
    <font>
      <sz val="14"/>
      <color theme="1"/>
      <name val="Times New Roman"/>
      <family val="1"/>
      <charset val="204"/>
    </font>
    <font>
      <b/>
      <sz val="18"/>
      <color theme="1"/>
      <name val="Times New Roman"/>
      <family val="1"/>
      <charset val="204"/>
    </font>
    <font>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5" fillId="0" borderId="1" xfId="0" applyFont="1" applyBorder="1" applyAlignment="1">
      <alignment vertical="top" wrapText="1"/>
    </xf>
    <xf numFmtId="3" fontId="2" fillId="0" borderId="1" xfId="0" applyNumberFormat="1" applyFont="1" applyBorder="1" applyAlignment="1">
      <alignment horizontal="center" vertical="top" wrapText="1"/>
    </xf>
    <xf numFmtId="3" fontId="5" fillId="0" borderId="1" xfId="0" applyNumberFormat="1" applyFont="1" applyBorder="1" applyAlignment="1">
      <alignment horizontal="center" vertical="top" wrapText="1"/>
    </xf>
    <xf numFmtId="0" fontId="5" fillId="0" borderId="1" xfId="0" applyFont="1" applyBorder="1" applyAlignment="1">
      <alignment horizontal="left" vertical="top" wrapText="1"/>
    </xf>
    <xf numFmtId="3" fontId="5" fillId="0" borderId="1" xfId="0" applyNumberFormat="1" applyFont="1" applyBorder="1" applyAlignment="1">
      <alignment vertical="top"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3" fontId="2" fillId="0" borderId="1"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2" fillId="0" borderId="0" xfId="0" applyFont="1" applyBorder="1" applyAlignment="1">
      <alignment vertical="center" wrapText="1"/>
    </xf>
    <xf numFmtId="3" fontId="2" fillId="0" borderId="0" xfId="0" applyNumberFormat="1"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0" fontId="1" fillId="0" borderId="0" xfId="0" applyFont="1" applyAlignment="1">
      <alignment vertical="center"/>
    </xf>
    <xf numFmtId="0" fontId="5" fillId="0" borderId="1" xfId="0" applyFont="1" applyBorder="1" applyAlignment="1">
      <alignment horizontal="left" vertical="center" wrapText="1"/>
    </xf>
    <xf numFmtId="0" fontId="4" fillId="0" borderId="0" xfId="0" applyFont="1"/>
    <xf numFmtId="0" fontId="3" fillId="0" borderId="0" xfId="0" applyFont="1"/>
    <xf numFmtId="0" fontId="5" fillId="0" borderId="1" xfId="0" applyFont="1" applyBorder="1" applyAlignment="1">
      <alignment horizontal="center" vertical="top" wrapText="1"/>
    </xf>
    <xf numFmtId="0" fontId="7" fillId="0" borderId="0" xfId="0" applyFont="1"/>
    <xf numFmtId="0" fontId="7" fillId="0" borderId="1" xfId="0" applyFont="1" applyBorder="1" applyAlignment="1">
      <alignment horizontal="center" vertical="center" wrapText="1"/>
    </xf>
    <xf numFmtId="0" fontId="5" fillId="2" borderId="1" xfId="0" applyFont="1" applyFill="1" applyBorder="1" applyAlignment="1">
      <alignment horizontal="left" vertical="top" wrapText="1"/>
    </xf>
    <xf numFmtId="0" fontId="5" fillId="2" borderId="1" xfId="0" applyFont="1" applyFill="1" applyBorder="1" applyAlignment="1">
      <alignment vertical="top" wrapText="1"/>
    </xf>
    <xf numFmtId="0" fontId="5" fillId="2" borderId="1" xfId="0" applyFont="1" applyFill="1" applyBorder="1" applyAlignment="1">
      <alignment horizontal="left"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xf>
    <xf numFmtId="2" fontId="6" fillId="0" borderId="0" xfId="0" applyNumberFormat="1" applyFont="1" applyAlignment="1">
      <alignment horizontal="center" vertical="center" wrapText="1"/>
    </xf>
    <xf numFmtId="0" fontId="4" fillId="0" borderId="2" xfId="0" applyFont="1" applyBorder="1" applyAlignment="1">
      <alignment horizontal="center" vertical="center"/>
    </xf>
    <xf numFmtId="0" fontId="7" fillId="0" borderId="1" xfId="0" applyFont="1" applyBorder="1" applyAlignment="1">
      <alignment horizontal="center" vertical="center" wrapText="1"/>
    </xf>
    <xf numFmtId="0" fontId="4" fillId="0" borderId="0" xfId="0" applyFont="1" applyBorder="1" applyAlignment="1">
      <alignment horizontal="center" vertical="center"/>
    </xf>
  </cellXfs>
  <cellStyles count="1">
    <cellStyle name="Обычный" xfId="0" builtinId="0"/>
  </cellStyles>
  <dxfs count="0"/>
  <tableStyles count="0" defaultTableStyle="TableStyleMedium9" defaultPivotStyle="PivotStyleLight16"/>
  <colors>
    <mruColors>
      <color rgb="FFFFFF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6"/>
  <sheetViews>
    <sheetView tabSelected="1" view="pageBreakPreview" topLeftCell="A37" zoomScale="50" zoomScaleNormal="70" zoomScaleSheetLayoutView="50" workbookViewId="0">
      <selection activeCell="J9" sqref="J9:J10"/>
    </sheetView>
  </sheetViews>
  <sheetFormatPr defaultColWidth="9.140625" defaultRowHeight="15.75"/>
  <cols>
    <col min="1" max="1" width="4.42578125" style="1" customWidth="1"/>
    <col min="2" max="2" width="23" style="1" customWidth="1"/>
    <col min="3" max="3" width="71.85546875" style="1" customWidth="1"/>
    <col min="4" max="4" width="15.85546875" style="1" customWidth="1"/>
    <col min="5" max="5" width="22.28515625" style="1" customWidth="1"/>
    <col min="6" max="6" width="15.7109375" style="1" customWidth="1"/>
    <col min="7" max="7" width="15.85546875" style="1" customWidth="1"/>
    <col min="8" max="8" width="14.85546875" style="1" customWidth="1"/>
    <col min="9" max="9" width="14.5703125" style="1" customWidth="1"/>
    <col min="10" max="10" width="34.7109375" style="1" customWidth="1"/>
    <col min="11" max="16384" width="9.140625" style="1"/>
  </cols>
  <sheetData>
    <row r="1" spans="1:10">
      <c r="J1" s="1" t="s">
        <v>23</v>
      </c>
    </row>
    <row r="2" spans="1:10">
      <c r="J2" s="1" t="s">
        <v>24</v>
      </c>
    </row>
    <row r="3" spans="1:10">
      <c r="J3" s="1" t="s">
        <v>25</v>
      </c>
    </row>
    <row r="4" spans="1:10">
      <c r="J4" s="1" t="s">
        <v>57</v>
      </c>
    </row>
    <row r="5" spans="1:10" ht="44.45" customHeight="1">
      <c r="A5" s="30" t="s">
        <v>26</v>
      </c>
      <c r="B5" s="30"/>
      <c r="C5" s="30"/>
      <c r="D5" s="30"/>
      <c r="E5" s="30"/>
      <c r="F5" s="30"/>
      <c r="G5" s="30"/>
      <c r="H5" s="30"/>
      <c r="I5" s="30"/>
      <c r="J5" s="30"/>
    </row>
    <row r="6" spans="1:10" ht="52.5" customHeight="1">
      <c r="A6" s="31" t="s">
        <v>39</v>
      </c>
      <c r="B6" s="31"/>
      <c r="C6" s="31"/>
      <c r="D6" s="31"/>
      <c r="E6" s="31"/>
      <c r="F6" s="31"/>
      <c r="G6" s="31"/>
      <c r="H6" s="31"/>
      <c r="I6" s="31"/>
      <c r="J6" s="31"/>
    </row>
    <row r="7" spans="1:10" ht="25.9" customHeight="1">
      <c r="A7" s="34" t="s">
        <v>27</v>
      </c>
      <c r="B7" s="34"/>
      <c r="C7" s="34"/>
      <c r="D7" s="34"/>
      <c r="E7" s="34"/>
      <c r="F7" s="34"/>
      <c r="G7" s="34"/>
      <c r="H7" s="34"/>
      <c r="I7" s="34"/>
      <c r="J7" s="34"/>
    </row>
    <row r="8" spans="1:10" ht="20.25">
      <c r="A8" s="32"/>
      <c r="B8" s="32"/>
      <c r="C8" s="32"/>
      <c r="D8" s="32"/>
      <c r="E8" s="32"/>
      <c r="F8" s="32"/>
      <c r="G8" s="32"/>
      <c r="H8" s="32"/>
      <c r="I8" s="32"/>
      <c r="J8" s="32"/>
    </row>
    <row r="9" spans="1:10" s="22" customFormat="1" ht="32.25" customHeight="1">
      <c r="A9" s="33" t="s">
        <v>20</v>
      </c>
      <c r="B9" s="33" t="s">
        <v>0</v>
      </c>
      <c r="C9" s="33" t="s">
        <v>1</v>
      </c>
      <c r="D9" s="33" t="s">
        <v>2</v>
      </c>
      <c r="E9" s="33" t="s">
        <v>55</v>
      </c>
      <c r="F9" s="33" t="s">
        <v>53</v>
      </c>
      <c r="G9" s="33"/>
      <c r="H9" s="33"/>
      <c r="I9" s="33"/>
      <c r="J9" s="33" t="s">
        <v>3</v>
      </c>
    </row>
    <row r="10" spans="1:10" s="22" customFormat="1" ht="35.25" customHeight="1">
      <c r="A10" s="33"/>
      <c r="B10" s="33"/>
      <c r="C10" s="33"/>
      <c r="D10" s="33"/>
      <c r="E10" s="33"/>
      <c r="F10" s="23" t="s">
        <v>4</v>
      </c>
      <c r="G10" s="23" t="s">
        <v>5</v>
      </c>
      <c r="H10" s="23" t="s">
        <v>6</v>
      </c>
      <c r="I10" s="23" t="s">
        <v>38</v>
      </c>
      <c r="J10" s="33"/>
    </row>
    <row r="11" spans="1:10" ht="32.450000000000003" customHeight="1">
      <c r="A11" s="28" t="s">
        <v>7</v>
      </c>
      <c r="B11" s="28"/>
      <c r="C11" s="28"/>
      <c r="D11" s="28"/>
      <c r="E11" s="28"/>
      <c r="F11" s="28"/>
      <c r="G11" s="28"/>
      <c r="H11" s="28"/>
      <c r="I11" s="28"/>
      <c r="J11" s="28"/>
    </row>
    <row r="12" spans="1:10" ht="83.45" customHeight="1">
      <c r="A12" s="21">
        <v>1</v>
      </c>
      <c r="B12" s="21" t="s">
        <v>8</v>
      </c>
      <c r="C12" s="4" t="s">
        <v>47</v>
      </c>
      <c r="D12" s="21" t="s">
        <v>4</v>
      </c>
      <c r="E12" s="5">
        <v>300000</v>
      </c>
      <c r="F12" s="6">
        <v>300000</v>
      </c>
      <c r="G12" s="21" t="s">
        <v>37</v>
      </c>
      <c r="H12" s="21" t="s">
        <v>37</v>
      </c>
      <c r="I12" s="21" t="s">
        <v>37</v>
      </c>
      <c r="J12" s="21" t="s">
        <v>9</v>
      </c>
    </row>
    <row r="13" spans="1:10" ht="33" customHeight="1">
      <c r="A13" s="28" t="s">
        <v>10</v>
      </c>
      <c r="B13" s="28"/>
      <c r="C13" s="28"/>
      <c r="D13" s="28"/>
      <c r="E13" s="28"/>
      <c r="F13" s="28"/>
      <c r="G13" s="28"/>
      <c r="H13" s="28"/>
      <c r="I13" s="28"/>
      <c r="J13" s="28"/>
    </row>
    <row r="14" spans="1:10" ht="106.9" customHeight="1">
      <c r="A14" s="27">
        <v>2</v>
      </c>
      <c r="B14" s="27" t="s">
        <v>8</v>
      </c>
      <c r="C14" s="7" t="s">
        <v>28</v>
      </c>
      <c r="D14" s="27" t="s">
        <v>5</v>
      </c>
      <c r="E14" s="5">
        <v>200000</v>
      </c>
      <c r="F14" s="21" t="s">
        <v>37</v>
      </c>
      <c r="G14" s="6">
        <v>200000</v>
      </c>
      <c r="H14" s="21" t="s">
        <v>37</v>
      </c>
      <c r="I14" s="21" t="s">
        <v>37</v>
      </c>
      <c r="J14" s="27" t="s">
        <v>9</v>
      </c>
    </row>
    <row r="15" spans="1:10" ht="121.15" customHeight="1">
      <c r="A15" s="27"/>
      <c r="B15" s="27"/>
      <c r="C15" s="7" t="s">
        <v>29</v>
      </c>
      <c r="D15" s="27"/>
      <c r="E15" s="5">
        <v>200000</v>
      </c>
      <c r="F15" s="21" t="s">
        <v>37</v>
      </c>
      <c r="G15" s="6">
        <v>200000</v>
      </c>
      <c r="H15" s="21" t="s">
        <v>37</v>
      </c>
      <c r="I15" s="21" t="s">
        <v>37</v>
      </c>
      <c r="J15" s="27"/>
    </row>
    <row r="16" spans="1:10" ht="32.450000000000003" customHeight="1">
      <c r="A16" s="28" t="s">
        <v>11</v>
      </c>
      <c r="B16" s="28"/>
      <c r="C16" s="28"/>
      <c r="D16" s="28"/>
      <c r="E16" s="28"/>
      <c r="F16" s="28"/>
      <c r="G16" s="28"/>
      <c r="H16" s="28"/>
      <c r="I16" s="28"/>
      <c r="J16" s="28"/>
    </row>
    <row r="17" spans="1:10" ht="102.6" customHeight="1">
      <c r="A17" s="21">
        <v>3</v>
      </c>
      <c r="B17" s="21" t="s">
        <v>8</v>
      </c>
      <c r="C17" s="4" t="s">
        <v>30</v>
      </c>
      <c r="D17" s="21" t="s">
        <v>5</v>
      </c>
      <c r="E17" s="5">
        <v>200000</v>
      </c>
      <c r="F17" s="21" t="s">
        <v>37</v>
      </c>
      <c r="G17" s="6">
        <v>200000</v>
      </c>
      <c r="H17" s="21" t="s">
        <v>37</v>
      </c>
      <c r="I17" s="21" t="s">
        <v>37</v>
      </c>
      <c r="J17" s="21" t="s">
        <v>9</v>
      </c>
    </row>
    <row r="18" spans="1:10" ht="31.9" customHeight="1">
      <c r="A18" s="28" t="s">
        <v>12</v>
      </c>
      <c r="B18" s="28"/>
      <c r="C18" s="28"/>
      <c r="D18" s="28"/>
      <c r="E18" s="28"/>
      <c r="F18" s="28"/>
      <c r="G18" s="28"/>
      <c r="H18" s="28"/>
      <c r="I18" s="28"/>
      <c r="J18" s="28"/>
    </row>
    <row r="19" spans="1:10" ht="106.15" customHeight="1">
      <c r="A19" s="21">
        <v>4</v>
      </c>
      <c r="B19" s="21" t="s">
        <v>8</v>
      </c>
      <c r="C19" s="7" t="s">
        <v>31</v>
      </c>
      <c r="D19" s="21" t="s">
        <v>5</v>
      </c>
      <c r="E19" s="5">
        <v>200000</v>
      </c>
      <c r="F19" s="21" t="s">
        <v>37</v>
      </c>
      <c r="G19" s="6">
        <v>200000</v>
      </c>
      <c r="H19" s="21" t="s">
        <v>37</v>
      </c>
      <c r="I19" s="21" t="s">
        <v>37</v>
      </c>
      <c r="J19" s="21" t="s">
        <v>9</v>
      </c>
    </row>
    <row r="20" spans="1:10" ht="32.450000000000003" customHeight="1">
      <c r="A20" s="28" t="s">
        <v>13</v>
      </c>
      <c r="B20" s="28"/>
      <c r="C20" s="28"/>
      <c r="D20" s="28"/>
      <c r="E20" s="28"/>
      <c r="F20" s="28"/>
      <c r="G20" s="28"/>
      <c r="H20" s="28"/>
      <c r="I20" s="28"/>
      <c r="J20" s="28"/>
    </row>
    <row r="21" spans="1:10" ht="106.15" customHeight="1">
      <c r="A21" s="21">
        <v>5</v>
      </c>
      <c r="B21" s="21" t="s">
        <v>8</v>
      </c>
      <c r="C21" s="7" t="s">
        <v>32</v>
      </c>
      <c r="D21" s="21" t="s">
        <v>5</v>
      </c>
      <c r="E21" s="5">
        <v>200000</v>
      </c>
      <c r="F21" s="21" t="s">
        <v>37</v>
      </c>
      <c r="G21" s="6">
        <v>200000</v>
      </c>
      <c r="H21" s="21" t="s">
        <v>37</v>
      </c>
      <c r="I21" s="21" t="s">
        <v>37</v>
      </c>
      <c r="J21" s="21" t="s">
        <v>9</v>
      </c>
    </row>
    <row r="22" spans="1:10" ht="33" customHeight="1">
      <c r="A22" s="28" t="s">
        <v>14</v>
      </c>
      <c r="B22" s="28"/>
      <c r="C22" s="28"/>
      <c r="D22" s="28"/>
      <c r="E22" s="28"/>
      <c r="F22" s="28"/>
      <c r="G22" s="28"/>
      <c r="H22" s="28"/>
      <c r="I22" s="28"/>
      <c r="J22" s="28"/>
    </row>
    <row r="23" spans="1:10" ht="103.9" customHeight="1">
      <c r="A23" s="27">
        <v>6</v>
      </c>
      <c r="B23" s="27" t="s">
        <v>8</v>
      </c>
      <c r="C23" s="25" t="s">
        <v>33</v>
      </c>
      <c r="D23" s="27" t="s">
        <v>15</v>
      </c>
      <c r="E23" s="5">
        <v>900000</v>
      </c>
      <c r="F23" s="6" t="s">
        <v>36</v>
      </c>
      <c r="G23" s="6">
        <v>200000</v>
      </c>
      <c r="H23" s="6">
        <v>500000</v>
      </c>
      <c r="I23" s="6">
        <v>200000</v>
      </c>
      <c r="J23" s="27" t="s">
        <v>9</v>
      </c>
    </row>
    <row r="24" spans="1:10" s="17" customFormat="1" ht="34.9" customHeight="1">
      <c r="A24" s="27"/>
      <c r="B24" s="27"/>
      <c r="C24" s="15" t="s">
        <v>44</v>
      </c>
      <c r="D24" s="27"/>
      <c r="E24" s="11">
        <v>400000</v>
      </c>
      <c r="F24" s="16" t="s">
        <v>36</v>
      </c>
      <c r="G24" s="16">
        <v>200000</v>
      </c>
      <c r="H24" s="16" t="s">
        <v>36</v>
      </c>
      <c r="I24" s="16" t="s">
        <v>36</v>
      </c>
      <c r="J24" s="27"/>
    </row>
    <row r="25" spans="1:10" s="17" customFormat="1" ht="44.45" customHeight="1">
      <c r="A25" s="27"/>
      <c r="B25" s="27"/>
      <c r="C25" s="18" t="s">
        <v>45</v>
      </c>
      <c r="D25" s="27"/>
      <c r="E25" s="11">
        <v>300000</v>
      </c>
      <c r="F25" s="16" t="s">
        <v>36</v>
      </c>
      <c r="G25" s="16" t="s">
        <v>36</v>
      </c>
      <c r="H25" s="16">
        <f>248210+51790</f>
        <v>300000</v>
      </c>
      <c r="I25" s="16" t="s">
        <v>36</v>
      </c>
      <c r="J25" s="27"/>
    </row>
    <row r="26" spans="1:10" s="17" customFormat="1" ht="69.599999999999994" customHeight="1">
      <c r="A26" s="27"/>
      <c r="B26" s="27"/>
      <c r="C26" s="26" t="s">
        <v>46</v>
      </c>
      <c r="D26" s="27"/>
      <c r="E26" s="11">
        <v>200000</v>
      </c>
      <c r="F26" s="16" t="s">
        <v>36</v>
      </c>
      <c r="G26" s="16" t="s">
        <v>36</v>
      </c>
      <c r="H26" s="16" t="s">
        <v>36</v>
      </c>
      <c r="I26" s="16">
        <v>200000</v>
      </c>
      <c r="J26" s="27"/>
    </row>
    <row r="27" spans="1:10" s="17" customFormat="1" ht="58.15" customHeight="1">
      <c r="A27" s="27"/>
      <c r="B27" s="27"/>
      <c r="C27" s="18" t="s">
        <v>48</v>
      </c>
      <c r="D27" s="27"/>
      <c r="E27" s="11">
        <v>200000</v>
      </c>
      <c r="F27" s="16" t="s">
        <v>36</v>
      </c>
      <c r="G27" s="16" t="s">
        <v>36</v>
      </c>
      <c r="H27" s="16">
        <v>200000</v>
      </c>
      <c r="I27" s="16" t="s">
        <v>36</v>
      </c>
      <c r="J27" s="27"/>
    </row>
    <row r="28" spans="1:10" ht="32.450000000000003" customHeight="1">
      <c r="A28" s="28" t="s">
        <v>16</v>
      </c>
      <c r="B28" s="28"/>
      <c r="C28" s="28"/>
      <c r="D28" s="28"/>
      <c r="E28" s="28"/>
      <c r="F28" s="28"/>
      <c r="G28" s="28"/>
      <c r="H28" s="28"/>
      <c r="I28" s="28"/>
      <c r="J28" s="28"/>
    </row>
    <row r="29" spans="1:10" ht="125.45" customHeight="1">
      <c r="A29" s="21">
        <v>7</v>
      </c>
      <c r="B29" s="21" t="s">
        <v>8</v>
      </c>
      <c r="C29" s="7" t="s">
        <v>34</v>
      </c>
      <c r="D29" s="21" t="s">
        <v>5</v>
      </c>
      <c r="E29" s="5">
        <v>500000</v>
      </c>
      <c r="F29" s="6" t="s">
        <v>36</v>
      </c>
      <c r="G29" s="6">
        <v>500000</v>
      </c>
      <c r="H29" s="6" t="s">
        <v>36</v>
      </c>
      <c r="I29" s="6" t="s">
        <v>36</v>
      </c>
      <c r="J29" s="21" t="s">
        <v>9</v>
      </c>
    </row>
    <row r="30" spans="1:10" ht="32.450000000000003" customHeight="1">
      <c r="A30" s="28" t="s">
        <v>17</v>
      </c>
      <c r="B30" s="28"/>
      <c r="C30" s="28"/>
      <c r="D30" s="28"/>
      <c r="E30" s="28"/>
      <c r="F30" s="28"/>
      <c r="G30" s="28"/>
      <c r="H30" s="28"/>
      <c r="I30" s="28"/>
      <c r="J30" s="28"/>
    </row>
    <row r="31" spans="1:10" ht="131.44999999999999" customHeight="1">
      <c r="A31" s="21">
        <v>8</v>
      </c>
      <c r="B31" s="21" t="s">
        <v>8</v>
      </c>
      <c r="C31" s="7" t="s">
        <v>35</v>
      </c>
      <c r="D31" s="21" t="s">
        <v>18</v>
      </c>
      <c r="E31" s="5">
        <v>600000</v>
      </c>
      <c r="F31" s="6" t="s">
        <v>36</v>
      </c>
      <c r="G31" s="6">
        <v>300000</v>
      </c>
      <c r="H31" s="6">
        <v>300000</v>
      </c>
      <c r="I31" s="6" t="s">
        <v>36</v>
      </c>
      <c r="J31" s="21" t="s">
        <v>9</v>
      </c>
    </row>
    <row r="32" spans="1:10" ht="32.450000000000003" customHeight="1">
      <c r="A32" s="28" t="s">
        <v>54</v>
      </c>
      <c r="B32" s="28"/>
      <c r="C32" s="28"/>
      <c r="D32" s="28"/>
      <c r="E32" s="28"/>
      <c r="F32" s="28"/>
      <c r="G32" s="28"/>
      <c r="H32" s="28"/>
      <c r="I32" s="28"/>
      <c r="J32" s="28"/>
    </row>
    <row r="33" spans="1:10" ht="151.5" customHeight="1">
      <c r="A33" s="21">
        <v>9</v>
      </c>
      <c r="B33" s="21" t="s">
        <v>8</v>
      </c>
      <c r="C33" s="7" t="s">
        <v>50</v>
      </c>
      <c r="D33" s="21" t="s">
        <v>6</v>
      </c>
      <c r="E33" s="5">
        <v>200000</v>
      </c>
      <c r="F33" s="6" t="s">
        <v>36</v>
      </c>
      <c r="G33" s="6" t="s">
        <v>36</v>
      </c>
      <c r="H33" s="6">
        <v>200000</v>
      </c>
      <c r="I33" s="6" t="s">
        <v>36</v>
      </c>
      <c r="J33" s="21" t="s">
        <v>9</v>
      </c>
    </row>
    <row r="34" spans="1:10" ht="32.450000000000003" customHeight="1">
      <c r="A34" s="29" t="s">
        <v>40</v>
      </c>
      <c r="B34" s="29"/>
      <c r="C34" s="29"/>
      <c r="D34" s="29"/>
      <c r="E34" s="29"/>
      <c r="F34" s="29"/>
      <c r="G34" s="29"/>
      <c r="H34" s="29"/>
      <c r="I34" s="29"/>
      <c r="J34" s="29"/>
    </row>
    <row r="35" spans="1:10" ht="194.45" customHeight="1">
      <c r="A35" s="21">
        <v>10</v>
      </c>
      <c r="B35" s="21" t="s">
        <v>8</v>
      </c>
      <c r="C35" s="24" t="s">
        <v>52</v>
      </c>
      <c r="D35" s="21" t="s">
        <v>38</v>
      </c>
      <c r="E35" s="5">
        <v>200000</v>
      </c>
      <c r="F35" s="6" t="s">
        <v>36</v>
      </c>
      <c r="G35" s="6" t="s">
        <v>36</v>
      </c>
      <c r="H35" s="6" t="s">
        <v>36</v>
      </c>
      <c r="I35" s="6">
        <v>200000</v>
      </c>
      <c r="J35" s="21" t="s">
        <v>9</v>
      </c>
    </row>
    <row r="36" spans="1:10" ht="32.450000000000003" customHeight="1">
      <c r="A36" s="28" t="s">
        <v>41</v>
      </c>
      <c r="B36" s="28"/>
      <c r="C36" s="28"/>
      <c r="D36" s="28"/>
      <c r="E36" s="28"/>
      <c r="F36" s="28"/>
      <c r="G36" s="28"/>
      <c r="H36" s="28"/>
      <c r="I36" s="28"/>
      <c r="J36" s="28"/>
    </row>
    <row r="37" spans="1:10" ht="160.15" customHeight="1">
      <c r="A37" s="21">
        <v>11</v>
      </c>
      <c r="B37" s="21" t="s">
        <v>8</v>
      </c>
      <c r="C37" s="24" t="s">
        <v>49</v>
      </c>
      <c r="D37" s="21" t="s">
        <v>38</v>
      </c>
      <c r="E37" s="5">
        <v>200000</v>
      </c>
      <c r="F37" s="6" t="s">
        <v>36</v>
      </c>
      <c r="G37" s="6" t="s">
        <v>36</v>
      </c>
      <c r="H37" s="8" t="s">
        <v>36</v>
      </c>
      <c r="I37" s="6">
        <v>200000</v>
      </c>
      <c r="J37" s="21" t="s">
        <v>9</v>
      </c>
    </row>
    <row r="38" spans="1:10" ht="33" customHeight="1">
      <c r="A38" s="29" t="s">
        <v>42</v>
      </c>
      <c r="B38" s="29"/>
      <c r="C38" s="29"/>
      <c r="D38" s="29"/>
      <c r="E38" s="29"/>
      <c r="F38" s="29"/>
      <c r="G38" s="29"/>
      <c r="H38" s="29"/>
      <c r="I38" s="29"/>
      <c r="J38" s="29"/>
    </row>
    <row r="39" spans="1:10" ht="145.9" customHeight="1">
      <c r="A39" s="21">
        <v>12</v>
      </c>
      <c r="B39" s="21" t="s">
        <v>8</v>
      </c>
      <c r="C39" s="24" t="s">
        <v>56</v>
      </c>
      <c r="D39" s="21" t="s">
        <v>38</v>
      </c>
      <c r="E39" s="5">
        <v>192500</v>
      </c>
      <c r="F39" s="6" t="s">
        <v>36</v>
      </c>
      <c r="G39" s="6" t="s">
        <v>36</v>
      </c>
      <c r="H39" s="8" t="s">
        <v>36</v>
      </c>
      <c r="I39" s="6">
        <v>192500</v>
      </c>
      <c r="J39" s="21" t="s">
        <v>9</v>
      </c>
    </row>
    <row r="40" spans="1:10" ht="32.450000000000003" customHeight="1">
      <c r="A40" s="28" t="s">
        <v>43</v>
      </c>
      <c r="B40" s="28"/>
      <c r="C40" s="28"/>
      <c r="D40" s="28"/>
      <c r="E40" s="28"/>
      <c r="F40" s="28"/>
      <c r="G40" s="28"/>
      <c r="H40" s="28"/>
      <c r="I40" s="28"/>
      <c r="J40" s="28"/>
    </row>
    <row r="41" spans="1:10" ht="180" customHeight="1">
      <c r="A41" s="21">
        <v>13</v>
      </c>
      <c r="B41" s="21" t="s">
        <v>8</v>
      </c>
      <c r="C41" s="24" t="s">
        <v>51</v>
      </c>
      <c r="D41" s="21" t="s">
        <v>38</v>
      </c>
      <c r="E41" s="5">
        <v>200000</v>
      </c>
      <c r="F41" s="6" t="s">
        <v>36</v>
      </c>
      <c r="G41" s="6" t="s">
        <v>36</v>
      </c>
      <c r="H41" s="6" t="s">
        <v>36</v>
      </c>
      <c r="I41" s="6">
        <v>200000</v>
      </c>
      <c r="J41" s="21" t="s">
        <v>9</v>
      </c>
    </row>
    <row r="42" spans="1:10" ht="32.450000000000003" customHeight="1">
      <c r="A42" s="2"/>
      <c r="B42" s="9"/>
      <c r="C42" s="10" t="s">
        <v>19</v>
      </c>
      <c r="D42" s="2"/>
      <c r="E42" s="11">
        <v>4292500</v>
      </c>
      <c r="F42" s="11">
        <f>F12</f>
        <v>300000</v>
      </c>
      <c r="G42" s="11">
        <f>G14+G15+G17+G19+G21+G23+G29+G31</f>
        <v>2000000</v>
      </c>
      <c r="H42" s="11">
        <f>H23+H31+H33</f>
        <v>1000000</v>
      </c>
      <c r="I42" s="11">
        <v>992500</v>
      </c>
      <c r="J42" s="2"/>
    </row>
    <row r="43" spans="1:10" ht="23.25" customHeight="1">
      <c r="A43" s="3"/>
      <c r="B43" s="12"/>
      <c r="C43" s="13"/>
      <c r="D43" s="3"/>
      <c r="E43" s="14"/>
      <c r="F43" s="14"/>
      <c r="G43" s="14"/>
      <c r="H43" s="14"/>
      <c r="I43" s="14"/>
      <c r="J43" s="3"/>
    </row>
    <row r="44" spans="1:10" ht="23.25" customHeight="1">
      <c r="A44" s="3"/>
      <c r="B44" s="12"/>
      <c r="C44" s="13"/>
      <c r="D44" s="3"/>
      <c r="E44" s="14"/>
      <c r="F44" s="14"/>
      <c r="G44" s="14"/>
      <c r="H44" s="14"/>
      <c r="I44" s="14"/>
      <c r="J44" s="3"/>
    </row>
    <row r="45" spans="1:10" ht="20.25">
      <c r="C45" s="19"/>
      <c r="D45" s="19"/>
      <c r="E45" s="19"/>
      <c r="F45" s="19"/>
      <c r="G45" s="19"/>
      <c r="H45" s="19"/>
      <c r="I45" s="19"/>
    </row>
    <row r="46" spans="1:10" ht="20.25">
      <c r="C46" s="20" t="s">
        <v>21</v>
      </c>
      <c r="D46" s="20"/>
      <c r="E46" s="20"/>
      <c r="F46" s="20"/>
      <c r="G46" s="20" t="s">
        <v>22</v>
      </c>
      <c r="H46" s="20"/>
      <c r="I46" s="20"/>
    </row>
  </sheetData>
  <mergeCells count="32">
    <mergeCell ref="A5:J5"/>
    <mergeCell ref="A6:J6"/>
    <mergeCell ref="A8:J8"/>
    <mergeCell ref="A16:J16"/>
    <mergeCell ref="A18:J18"/>
    <mergeCell ref="J9:J10"/>
    <mergeCell ref="B9:B10"/>
    <mergeCell ref="C9:C10"/>
    <mergeCell ref="D9:D10"/>
    <mergeCell ref="E9:E10"/>
    <mergeCell ref="F9:I9"/>
    <mergeCell ref="A9:A10"/>
    <mergeCell ref="A7:J7"/>
    <mergeCell ref="A11:J11"/>
    <mergeCell ref="A13:J13"/>
    <mergeCell ref="A14:A15"/>
    <mergeCell ref="A23:A27"/>
    <mergeCell ref="B23:B27"/>
    <mergeCell ref="D23:D27"/>
    <mergeCell ref="J23:J27"/>
    <mergeCell ref="A40:J40"/>
    <mergeCell ref="A32:J32"/>
    <mergeCell ref="A28:J28"/>
    <mergeCell ref="A30:J30"/>
    <mergeCell ref="A34:J34"/>
    <mergeCell ref="A36:J36"/>
    <mergeCell ref="A38:J38"/>
    <mergeCell ref="B14:B15"/>
    <mergeCell ref="D14:D15"/>
    <mergeCell ref="J14:J15"/>
    <mergeCell ref="A20:J20"/>
    <mergeCell ref="A22:J22"/>
  </mergeCells>
  <pageMargins left="0.59055118110236227" right="0.39370078740157483" top="0.59055118110236227" bottom="0.70866141732283472" header="0.19685039370078741" footer="0.39370078740157483"/>
  <pageSetup paperSize="9" scale="64" fitToHeight="4" orientation="landscape" r:id="rId1"/>
  <rowBreaks count="3" manualBreakCount="3">
    <brk id="15" max="9" man="1"/>
    <brk id="27" max="9" man="1"/>
    <brk id="3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Вика</dc:creator>
  <cp:lastModifiedBy>Вика</cp:lastModifiedBy>
  <cp:lastPrinted>2026-03-26T12:31:35Z</cp:lastPrinted>
  <dcterms:created xsi:type="dcterms:W3CDTF">2025-01-28T09:22:22Z</dcterms:created>
  <dcterms:modified xsi:type="dcterms:W3CDTF">2026-03-26T12:31:37Z</dcterms:modified>
</cp:coreProperties>
</file>